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Sheet1!$B$4:$H$14</definedName>
    <definedName name="_xlnm.Criteria" localSheetId="0">Sheet1!$C$37:$C$38</definedName>
    <definedName name="_xlnm.Extract" localSheetId="0">Sheet1!$E$38:$K$38</definedName>
  </definedNames>
  <calcPr calcId="144525"/>
</workbook>
</file>

<file path=xl/calcChain.xml><?xml version="1.0" encoding="utf-8"?>
<calcChain xmlns="http://schemas.openxmlformats.org/spreadsheetml/2006/main">
  <c r="O18" i="1" l="1"/>
  <c r="M18" i="1" s="1"/>
  <c r="N18" i="1"/>
  <c r="E6" i="1"/>
  <c r="E14" i="1"/>
  <c r="E9" i="1"/>
  <c r="E10" i="1"/>
  <c r="E5" i="1"/>
  <c r="E13" i="1"/>
  <c r="E7" i="1"/>
  <c r="E11" i="1"/>
  <c r="E8" i="1"/>
  <c r="E12" i="1"/>
  <c r="D6" i="1"/>
  <c r="G6" i="1" s="1"/>
  <c r="H6" i="1" s="1"/>
  <c r="D14" i="1"/>
  <c r="G14" i="1" s="1"/>
  <c r="H14" i="1" s="1"/>
  <c r="D9" i="1"/>
  <c r="G9" i="1" s="1"/>
  <c r="H9" i="1" s="1"/>
  <c r="D10" i="1"/>
  <c r="G10" i="1" s="1"/>
  <c r="H10" i="1" s="1"/>
  <c r="D5" i="1"/>
  <c r="G5" i="1" s="1"/>
  <c r="H5" i="1" s="1"/>
  <c r="D13" i="1"/>
  <c r="G13" i="1" s="1"/>
  <c r="H13" i="1" s="1"/>
  <c r="D7" i="1"/>
  <c r="G7" i="1" s="1"/>
  <c r="H7" i="1" s="1"/>
  <c r="D11" i="1"/>
  <c r="G11" i="1" s="1"/>
  <c r="H11" i="1" s="1"/>
  <c r="D8" i="1"/>
  <c r="G8" i="1" s="1"/>
  <c r="H8" i="1" s="1"/>
  <c r="D12" i="1"/>
  <c r="G12" i="1" s="1"/>
  <c r="H12" i="1" s="1"/>
</calcChain>
</file>

<file path=xl/sharedStrings.xml><?xml version="1.0" encoding="utf-8"?>
<sst xmlns="http://schemas.openxmlformats.org/spreadsheetml/2006/main" count="102" uniqueCount="44">
  <si>
    <t>BẢNG CHI TIẾT NHẬP XUẤT HÀNG</t>
  </si>
  <si>
    <t>Số phiếu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</si>
  <si>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</si>
  <si>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</si>
  <si>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</si>
  <si>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</si>
  <si>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</si>
  <si>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</si>
  <si>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</si>
  <si>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</si>
  <si>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</si>
  <si>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</si>
  <si>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Mã hàng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</si>
  <si>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</si>
  <si>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</si>
  <si>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</si>
  <si>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</si>
  <si>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</si>
  <si>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</si>
  <si>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</si>
  <si>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</si>
  <si>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</si>
  <si>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</si>
  <si>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Tên hàng</t>
  </si>
  <si>
    <t>Loại phiếu</t>
  </si>
  <si>
    <t>Số lượng</t>
  </si>
  <si>
    <t>Đơn giá</t>
  </si>
  <si>
    <t>Thành tiền</t>
  </si>
  <si>
    <t>BẢNG PHỤ</t>
  </si>
  <si>
    <t>Đơn giá nhập</t>
  </si>
  <si>
    <t>B</t>
  </si>
  <si>
    <t>D</t>
  </si>
  <si>
    <t>T</t>
  </si>
  <si>
    <t>Tiêu</t>
  </si>
  <si>
    <t>Muối</t>
  </si>
  <si>
    <t>Dầu</t>
  </si>
  <si>
    <t>Bột giặt</t>
  </si>
  <si>
    <t>BẢNG THỐNG KÊ</t>
  </si>
  <si>
    <t>Tổng thành tiền</t>
  </si>
  <si>
    <t>Tổng tiền phiếu nhập</t>
  </si>
  <si>
    <t>Tổng tiền phiếu xuất</t>
  </si>
  <si>
    <t>M</t>
  </si>
  <si>
    <t>Nhập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</si>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</sst>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2" fillId="2" borderId="1" xfId="0" applyFont="1" applyFill="1" applyBorder="1"/>
    <xf numFmtId="0" fontId="0" fillId="2" borderId="1" xfId="0" applyFill="1" applyBorder="1"/>
    <xf numFmtId="0" fontId="3" fillId="0" borderId="0" xfId="0" applyFont="1"/>
    <xf numFmtId="0" fontId="0" fillId="0" borderId="1" xfId="0" applyBorder="1" applyAlignment="1"/>
    <xf numFmtId="0" fontId="0" fillId="2" borderId="1" xfId="0" applyFill="1" applyBorder="1" applyAlignment="1"/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cat>
            <c:strRef>
              <c:f>Sheet1!$M$17:$O$17</c:f>
              <c:strCache>
                <c:ptCount val="3"/>
                <c:pt idx="0">
                  <c:v>Tổng thành tiền</c:v>
                </c:pt>
                <c:pt idx="1">
                  <c:v>Tổng tiền phiếu nhập</c:v>
                </c:pt>
                <c:pt idx="2">
                  <c:v>Tổng tiền phiếu xuất</c:v>
                </c:pt>
              </c:strCache>
            </c:strRef>
          </c:cat>
          <c:val>
            <c:numRef>
              <c:f>Sheet1!$M$18:$O$18</c:f>
              <c:numCache>
                <c:formatCode>General</c:formatCode>
                <c:ptCount val="3"/>
                <c:pt idx="0">
                  <c:v>49324000</c:v>
                </c:pt>
                <c:pt idx="1">
                  <c:v>45188000</c:v>
                </c:pt>
                <c:pt idx="2">
                  <c:v>4136000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570816"/>
        <c:axId val="33572352"/>
      </c:barChart>
      <c:catAx>
        <c:axId val="33570816"/>
        <c:scaling>
          <c:orientation val="minMax"/>
        </c:scaling>
        <c:delete val="0"/>
        <c:axPos val="b"/>
        <c:majorTickMark val="out"/>
        <c:minorTickMark val="none"/>
        <c:tickLblPos val="nextTo"/>
        <c:crossAx val="33572352"/>
        <c:crosses val="autoZero"/>
        <c:auto val="1"/>
        <c:lblAlgn val="ctr"/>
        <c:lblOffset val="100"/>
        <c:noMultiLvlLbl val="0"/>
      </c:catAx>
      <c:valAx>
        <c:axId val="33572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5708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314325</xdr:colOff>
      <xdr:row>19</xdr:row>
      <xdr:rowOff>128587</xdr:rowOff>
    </xdr:from>
    <xdr:to>
      <xdr:col>16</xdr:col>
      <xdr:colOff>38100</xdr:colOff>
      <xdr:row>34</xdr:row>
      <xdr:rowOff>4762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42"/>
  <sheetViews>
    <sheetView tabSelected="1" workbookViewId="0">
      <selection activeCell="G5" sqref="G5"/>
    </sheetView>
  </sheetViews>
  <sheetFormatPr defaultRowHeight="15" x14ac:dyDescent="0.25"/>
  <cols>
    <col min="3" max="3" width="11.42578125" bestFit="1" customWidth="1"/>
    <col min="4" max="4" width="12.5703125" bestFit="1" customWidth="1"/>
    <col min="5" max="5" width="10.140625" bestFit="1" customWidth="1"/>
    <col min="7" max="7" width="11" bestFit="1" customWidth="1"/>
    <col min="8" max="8" width="10.42578125" bestFit="1" customWidth="1"/>
    <col min="11" max="11" width="10.85546875" bestFit="1" customWidth="1"/>
    <col min="13" max="13" width="15" bestFit="1" customWidth="1"/>
    <col min="14" max="14" width="20" bestFit="1" customWidth="1"/>
    <col min="15" max="15" width="19.42578125" bestFit="1" customWidth="1"/>
  </cols>
  <sheetData>
    <row r="2" spans="2:15" x14ac:dyDescent="0.25">
      <c r="B2" s="2" t="s">
        <v>0</v>
      </c>
      <c r="C2" s="2"/>
      <c r="D2" s="2"/>
      <c r="E2" s="2"/>
      <c r="F2" s="2"/>
      <c r="G2" s="2"/>
      <c r="H2" s="2"/>
    </row>
    <row r="4" spans="2:15" ht="15.75" x14ac:dyDescent="0.25">
      <c r="B4" s="3" t="s">
        <v>1</v>
      </c>
      <c r="C4" s="3" t="s">
        <v>12</v>
      </c>
      <c r="D4" s="3" t="s">
        <v>23</v>
      </c>
      <c r="E4" s="3" t="s">
        <v>24</v>
      </c>
      <c r="F4" s="3" t="s">
        <v>25</v>
      </c>
      <c r="G4" s="3" t="s">
        <v>26</v>
      </c>
      <c r="H4" s="3" t="s">
        <v>27</v>
      </c>
    </row>
    <row r="5" spans="2:15" x14ac:dyDescent="0.25">
      <c r="B5" s="1" t="s">
        <v>7</v>
      </c>
      <c r="C5" s="1" t="s">
        <v>18</v>
      </c>
      <c r="D5" s="1" t="str">
        <f>VLOOKUP(LEFT(C5,1),$B$19:$C$22,2,0)</f>
        <v>Muối</v>
      </c>
      <c r="E5" s="1" t="str">
        <f>IF(LEFT(B5,1)="N","Nhập","Xuất")</f>
        <v>Xuất</v>
      </c>
      <c r="F5" s="1">
        <v>80</v>
      </c>
      <c r="G5" s="1">
        <f>VLOOKUP(D5,$C$19:$D$22,2,0)*10%+VLOOKUP(D5,$C$19:$D$22,2,0)</f>
        <v>2200</v>
      </c>
      <c r="H5" s="1">
        <f>F5*G5</f>
        <v>176000</v>
      </c>
    </row>
    <row r="6" spans="2:15" x14ac:dyDescent="0.25">
      <c r="B6" s="1" t="s">
        <v>3</v>
      </c>
      <c r="C6" s="1" t="s">
        <v>14</v>
      </c>
      <c r="D6" s="1" t="str">
        <f>VLOOKUP(LEFT(C6,1),$B$19:$C$22,2,0)</f>
        <v>Muối</v>
      </c>
      <c r="E6" s="1" t="str">
        <f>IF(LEFT(B6,1)="N","Nhập","Xuất")</f>
        <v>Xuất</v>
      </c>
      <c r="F6" s="1">
        <v>200</v>
      </c>
      <c r="G6" s="1">
        <f>VLOOKUP(D6,$C$19:$D$22,2,0)*10%+VLOOKUP(D6,$C$19:$D$22,2,0)</f>
        <v>2200</v>
      </c>
      <c r="H6" s="1">
        <f>F6*G6</f>
        <v>440000</v>
      </c>
    </row>
    <row r="7" spans="2:15" x14ac:dyDescent="0.25">
      <c r="B7" s="1" t="s">
        <v>9</v>
      </c>
      <c r="C7" s="1" t="s">
        <v>20</v>
      </c>
      <c r="D7" s="1" t="str">
        <f>VLOOKUP(LEFT(C7,1),$B$19:$C$22,2,0)</f>
        <v>Bột giặt</v>
      </c>
      <c r="E7" s="1" t="str">
        <f>IF(LEFT(B7,1)="N","Nhập","Xuất")</f>
        <v>Xuất</v>
      </c>
      <c r="F7" s="1">
        <v>100</v>
      </c>
      <c r="G7" s="1">
        <f>VLOOKUP(D7,$C$19:$D$22,2,0)*10%+VLOOKUP(D7,$C$19:$D$22,2,0)</f>
        <v>8800</v>
      </c>
      <c r="H7" s="1">
        <f>F7*G7</f>
        <v>880000</v>
      </c>
    </row>
    <row r="8" spans="2:15" x14ac:dyDescent="0.25">
      <c r="B8" s="1" t="s">
        <v>11</v>
      </c>
      <c r="C8" s="1" t="s">
        <v>22</v>
      </c>
      <c r="D8" s="1" t="str">
        <f>VLOOKUP(LEFT(C8,1),$B$19:$C$22,2,0)</f>
        <v>Bột giặt</v>
      </c>
      <c r="E8" s="1" t="str">
        <f>IF(LEFT(B8,1)="N","Nhập","Xuất")</f>
        <v>Nhập</v>
      </c>
      <c r="F8" s="1">
        <v>230</v>
      </c>
      <c r="G8" s="1">
        <f>VLOOKUP(D8,$C$19:$D$22,2,0)*10%+VLOOKUP(D8,$C$19:$D$22,2,0)</f>
        <v>8800</v>
      </c>
      <c r="H8" s="1">
        <f>F8*G8</f>
        <v>2024000</v>
      </c>
    </row>
    <row r="9" spans="2:15" x14ac:dyDescent="0.25">
      <c r="B9" s="1" t="s">
        <v>5</v>
      </c>
      <c r="C9" s="1" t="s">
        <v>16</v>
      </c>
      <c r="D9" s="1" t="str">
        <f>VLOOKUP(LEFT(C9,1),$B$19:$C$22,2,0)</f>
        <v>Bột giặt</v>
      </c>
      <c r="E9" s="1" t="str">
        <f>IF(LEFT(B9,1)="N","Nhập","Xuất")</f>
        <v>Nhập</v>
      </c>
      <c r="F9" s="1">
        <v>260</v>
      </c>
      <c r="G9" s="1">
        <f>VLOOKUP(D9,$C$19:$D$22,2,0)*10%+VLOOKUP(D9,$C$19:$D$22,2,0)</f>
        <v>8800</v>
      </c>
      <c r="H9" s="1">
        <f>F9*G9</f>
        <v>2288000</v>
      </c>
    </row>
    <row r="10" spans="2:15" x14ac:dyDescent="0.25">
      <c r="B10" s="1" t="s">
        <v>6</v>
      </c>
      <c r="C10" s="1" t="s">
        <v>17</v>
      </c>
      <c r="D10" s="1" t="str">
        <f>VLOOKUP(LEFT(C10,1),$B$19:$C$22,2,0)</f>
        <v>Dầu</v>
      </c>
      <c r="E10" s="1" t="str">
        <f>IF(LEFT(B10,1)="N","Nhập","Xuất")</f>
        <v>Xuất</v>
      </c>
      <c r="F10" s="1">
        <v>100</v>
      </c>
      <c r="G10" s="1">
        <f>VLOOKUP(D10,$C$19:$D$22,2,0)*10%+VLOOKUP(D10,$C$19:$D$22,2,0)</f>
        <v>26400</v>
      </c>
      <c r="H10" s="1">
        <f>F10*G10</f>
        <v>2640000</v>
      </c>
    </row>
    <row r="11" spans="2:15" x14ac:dyDescent="0.25">
      <c r="B11" s="1" t="s">
        <v>10</v>
      </c>
      <c r="C11" s="1" t="s">
        <v>21</v>
      </c>
      <c r="D11" s="1" t="str">
        <f>VLOOKUP(LEFT(C11,1),$B$19:$C$22,2,0)</f>
        <v>Tiêu</v>
      </c>
      <c r="E11" s="1" t="str">
        <f>IF(LEFT(B11,1)="N","Nhập","Xuất")</f>
        <v>Nhập</v>
      </c>
      <c r="F11" s="1">
        <v>110</v>
      </c>
      <c r="G11" s="1">
        <f>VLOOKUP(D11,$C$19:$D$22,2,0)*10%+VLOOKUP(D11,$C$19:$D$22,2,0)</f>
        <v>55000</v>
      </c>
      <c r="H11" s="1">
        <f>F11*G11</f>
        <v>6050000</v>
      </c>
    </row>
    <row r="12" spans="2:15" x14ac:dyDescent="0.25">
      <c r="B12" s="1" t="s">
        <v>2</v>
      </c>
      <c r="C12" s="1" t="s">
        <v>13</v>
      </c>
      <c r="D12" s="1" t="str">
        <f>VLOOKUP(LEFT(C12,1),$B$19:$C$22,2,0)</f>
        <v>Dầu</v>
      </c>
      <c r="E12" s="1" t="str">
        <f>IF(LEFT(B12,1)="N","Nhập","Xuất")</f>
        <v>Nhập</v>
      </c>
      <c r="F12" s="1">
        <v>250</v>
      </c>
      <c r="G12" s="1">
        <f>VLOOKUP(D12,$C$19:$D$22,2,0)*10%+VLOOKUP(D12,$C$19:$D$22,2,0)</f>
        <v>26400</v>
      </c>
      <c r="H12" s="1">
        <f>F12*G12</f>
        <v>6600000</v>
      </c>
    </row>
    <row r="13" spans="2:15" x14ac:dyDescent="0.25">
      <c r="B13" s="1" t="s">
        <v>8</v>
      </c>
      <c r="C13" s="1" t="s">
        <v>19</v>
      </c>
      <c r="D13" s="1" t="str">
        <f>VLOOKUP(LEFT(C13,1),$B$19:$C$22,2,0)</f>
        <v>Dầu</v>
      </c>
      <c r="E13" s="1" t="str">
        <f>IF(LEFT(B13,1)="N","Nhập","Xuất")</f>
        <v>Nhập</v>
      </c>
      <c r="F13" s="1">
        <v>340</v>
      </c>
      <c r="G13" s="1">
        <f>VLOOKUP(D13,$C$19:$D$22,2,0)*10%+VLOOKUP(D13,$C$19:$D$22,2,0)</f>
        <v>26400</v>
      </c>
      <c r="H13" s="1">
        <f>F13*G13</f>
        <v>8976000</v>
      </c>
    </row>
    <row r="14" spans="2:15" x14ac:dyDescent="0.25">
      <c r="B14" s="1" t="s">
        <v>4</v>
      </c>
      <c r="C14" s="1" t="s">
        <v>15</v>
      </c>
      <c r="D14" s="1" t="str">
        <f>VLOOKUP(LEFT(C14,1),$B$19:$C$22,2,0)</f>
        <v>Tiêu</v>
      </c>
      <c r="E14" s="1" t="str">
        <f>IF(LEFT(B14,1)="N","Nhập","Xuất")</f>
        <v>Nhập</v>
      </c>
      <c r="F14" s="1">
        <v>350</v>
      </c>
      <c r="G14" s="1">
        <f>VLOOKUP(D14,$C$19:$D$22,2,0)*10%+VLOOKUP(D14,$C$19:$D$22,2,0)</f>
        <v>55000</v>
      </c>
      <c r="H14" s="1">
        <f>F14*G14</f>
        <v>19250000</v>
      </c>
    </row>
    <row r="16" spans="2:15" ht="15.75" x14ac:dyDescent="0.25">
      <c r="C16" s="5" t="s">
        <v>28</v>
      </c>
      <c r="M16" s="8" t="s">
        <v>37</v>
      </c>
      <c r="N16" s="8"/>
      <c r="O16" s="8"/>
    </row>
    <row r="17" spans="2:15" x14ac:dyDescent="0.25">
      <c r="M17" s="7" t="s">
        <v>38</v>
      </c>
      <c r="N17" s="7" t="s">
        <v>39</v>
      </c>
      <c r="O17" s="7" t="s">
        <v>40</v>
      </c>
    </row>
    <row r="18" spans="2:15" x14ac:dyDescent="0.25">
      <c r="B18" s="4" t="s">
        <v>12</v>
      </c>
      <c r="C18" s="4" t="s">
        <v>23</v>
      </c>
      <c r="D18" s="4" t="s">
        <v>29</v>
      </c>
      <c r="M18" s="6">
        <f>N18+O18</f>
        <v>49324000</v>
      </c>
      <c r="N18" s="6">
        <f>SUM(K28:K33)</f>
        <v>45188000</v>
      </c>
      <c r="O18" s="6">
        <f>SUM(K39:K42)</f>
        <v>4136000</v>
      </c>
    </row>
    <row r="19" spans="2:15" x14ac:dyDescent="0.25">
      <c r="B19" s="1" t="s">
        <v>30</v>
      </c>
      <c r="C19" s="1" t="s">
        <v>36</v>
      </c>
      <c r="D19" s="1">
        <v>8000</v>
      </c>
    </row>
    <row r="20" spans="2:15" x14ac:dyDescent="0.25">
      <c r="B20" s="1" t="s">
        <v>31</v>
      </c>
      <c r="C20" s="1" t="s">
        <v>35</v>
      </c>
      <c r="D20" s="1">
        <v>24000</v>
      </c>
    </row>
    <row r="21" spans="2:15" x14ac:dyDescent="0.25">
      <c r="B21" s="1" t="s">
        <v>41</v>
      </c>
      <c r="C21" s="1" t="s">
        <v>34</v>
      </c>
      <c r="D21" s="1">
        <v>2000</v>
      </c>
    </row>
    <row r="22" spans="2:15" x14ac:dyDescent="0.25">
      <c r="B22" s="1" t="s">
        <v>32</v>
      </c>
      <c r="C22" s="1" t="s">
        <v>33</v>
      </c>
      <c r="D22" s="1">
        <v>50000</v>
      </c>
    </row>
    <row r="27" spans="2:15" ht="15.75" x14ac:dyDescent="0.25">
      <c r="C27" s="3" t="s">
        <v>24</v>
      </c>
      <c r="E27" s="3" t="s">
        <v>1</v>
      </c>
      <c r="F27" s="3" t="s">
        <v>12</v>
      </c>
      <c r="G27" s="3" t="s">
        <v>23</v>
      </c>
      <c r="H27" s="3" t="s">
        <v>24</v>
      </c>
      <c r="I27" s="3" t="s">
        <v>25</v>
      </c>
      <c r="J27" s="3" t="s">
        <v>26</v>
      </c>
      <c r="K27" s="3" t="s">
        <v>27</v>
      </c>
    </row>
    <row r="28" spans="2:15" x14ac:dyDescent="0.25">
      <c r="C28" s="1" t="s">
        <v>42</v>
      </c>
      <c r="E28" s="1" t="s">
        <v>11</v>
      </c>
      <c r="F28" s="1" t="s">
        <v>22</v>
      </c>
      <c r="G28" s="1" t="s">
        <v>36</v>
      </c>
      <c r="H28" s="1" t="s">
        <v>42</v>
      </c>
      <c r="I28" s="1">
        <v>230</v>
      </c>
      <c r="J28" s="1">
        <v>8800</v>
      </c>
      <c r="K28" s="1">
        <v>2024000</v>
      </c>
    </row>
    <row r="29" spans="2:15" x14ac:dyDescent="0.25">
      <c r="E29" s="1" t="s">
        <v>5</v>
      </c>
      <c r="F29" s="1" t="s">
        <v>16</v>
      </c>
      <c r="G29" s="1" t="s">
        <v>36</v>
      </c>
      <c r="H29" s="1" t="s">
        <v>42</v>
      </c>
      <c r="I29" s="1">
        <v>260</v>
      </c>
      <c r="J29" s="1">
        <v>8800</v>
      </c>
      <c r="K29" s="1">
        <v>2288000</v>
      </c>
    </row>
    <row r="30" spans="2:15" x14ac:dyDescent="0.25">
      <c r="E30" s="1" t="s">
        <v>10</v>
      </c>
      <c r="F30" s="1" t="s">
        <v>21</v>
      </c>
      <c r="G30" s="1" t="s">
        <v>33</v>
      </c>
      <c r="H30" s="1" t="s">
        <v>42</v>
      </c>
      <c r="I30" s="1">
        <v>110</v>
      </c>
      <c r="J30" s="1">
        <v>55000</v>
      </c>
      <c r="K30" s="1">
        <v>6050000</v>
      </c>
    </row>
    <row r="31" spans="2:15" x14ac:dyDescent="0.25">
      <c r="E31" s="1" t="s">
        <v>2</v>
      </c>
      <c r="F31" s="1" t="s">
        <v>13</v>
      </c>
      <c r="G31" s="1" t="s">
        <v>35</v>
      </c>
      <c r="H31" s="1" t="s">
        <v>42</v>
      </c>
      <c r="I31" s="1">
        <v>250</v>
      </c>
      <c r="J31" s="1">
        <v>26400</v>
      </c>
      <c r="K31" s="1">
        <v>6600000</v>
      </c>
    </row>
    <row r="32" spans="2:15" x14ac:dyDescent="0.25">
      <c r="E32" s="1" t="s">
        <v>8</v>
      </c>
      <c r="F32" s="1" t="s">
        <v>19</v>
      </c>
      <c r="G32" s="1" t="s">
        <v>35</v>
      </c>
      <c r="H32" s="1" t="s">
        <v>42</v>
      </c>
      <c r="I32" s="1">
        <v>340</v>
      </c>
      <c r="J32" s="1">
        <v>26400</v>
      </c>
      <c r="K32" s="1">
        <v>8976000</v>
      </c>
    </row>
    <row r="33" spans="3:11" x14ac:dyDescent="0.25">
      <c r="E33" s="1" t="s">
        <v>4</v>
      </c>
      <c r="F33" s="1" t="s">
        <v>15</v>
      </c>
      <c r="G33" s="1" t="s">
        <v>33</v>
      </c>
      <c r="H33" s="1" t="s">
        <v>42</v>
      </c>
      <c r="I33" s="1">
        <v>350</v>
      </c>
      <c r="J33" s="1">
        <v>55000</v>
      </c>
      <c r="K33" s="1">
        <v>19250000</v>
      </c>
    </row>
    <row r="37" spans="3:11" ht="15.75" x14ac:dyDescent="0.25">
      <c r="C37" s="3" t="s">
        <v>24</v>
      </c>
    </row>
    <row r="38" spans="3:11" ht="15.75" x14ac:dyDescent="0.25">
      <c r="C38" s="1" t="s">
        <v>43</v>
      </c>
      <c r="E38" s="3" t="s">
        <v>1</v>
      </c>
      <c r="F38" s="3" t="s">
        <v>12</v>
      </c>
      <c r="G38" s="3" t="s">
        <v>23</v>
      </c>
      <c r="H38" s="3" t="s">
        <v>24</v>
      </c>
      <c r="I38" s="3" t="s">
        <v>25</v>
      </c>
      <c r="J38" s="3" t="s">
        <v>26</v>
      </c>
      <c r="K38" s="3" t="s">
        <v>27</v>
      </c>
    </row>
    <row r="39" spans="3:11" x14ac:dyDescent="0.25">
      <c r="E39" s="1" t="s">
        <v>7</v>
      </c>
      <c r="F39" s="1" t="s">
        <v>18</v>
      </c>
      <c r="G39" s="1" t="s">
        <v>34</v>
      </c>
      <c r="H39" s="1" t="s">
        <v>43</v>
      </c>
      <c r="I39" s="1">
        <v>80</v>
      </c>
      <c r="J39" s="1">
        <v>2200</v>
      </c>
      <c r="K39" s="1">
        <v>176000</v>
      </c>
    </row>
    <row r="40" spans="3:11" x14ac:dyDescent="0.25">
      <c r="E40" s="1" t="s">
        <v>3</v>
      </c>
      <c r="F40" s="1" t="s">
        <v>14</v>
      </c>
      <c r="G40" s="1" t="s">
        <v>34</v>
      </c>
      <c r="H40" s="1" t="s">
        <v>43</v>
      </c>
      <c r="I40" s="1">
        <v>200</v>
      </c>
      <c r="J40" s="1">
        <v>2200</v>
      </c>
      <c r="K40" s="1">
        <v>440000</v>
      </c>
    </row>
    <row r="41" spans="3:11" x14ac:dyDescent="0.25">
      <c r="E41" s="1" t="s">
        <v>9</v>
      </c>
      <c r="F41" s="1" t="s">
        <v>20</v>
      </c>
      <c r="G41" s="1" t="s">
        <v>36</v>
      </c>
      <c r="H41" s="1" t="s">
        <v>43</v>
      </c>
      <c r="I41" s="1">
        <v>100</v>
      </c>
      <c r="J41" s="1">
        <v>8800</v>
      </c>
      <c r="K41" s="1">
        <v>880000</v>
      </c>
    </row>
    <row r="42" spans="3:11" x14ac:dyDescent="0.25">
      <c r="E42" s="1" t="s">
        <v>6</v>
      </c>
      <c r="F42" s="1" t="s">
        <v>17</v>
      </c>
      <c r="G42" s="1" t="s">
        <v>35</v>
      </c>
      <c r="H42" s="1" t="s">
        <v>43</v>
      </c>
      <c r="I42" s="1">
        <v>100</v>
      </c>
      <c r="J42" s="1">
        <v>26400</v>
      </c>
      <c r="K42" s="1">
        <v>2640000</v>
      </c>
    </row>
  </sheetData>
  <sortState ref="B5:H14">
    <sortCondition ref="H5:H14"/>
  </sortState>
  <mergeCells count="2">
    <mergeCell ref="B2:H2"/>
    <mergeCell ref="M16:O1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2013-09-30T18:08:12Z</dcterms:modified>
</cp:coreProperties>
</file>